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24" i="1" l="1"/>
  <c r="C21" i="1"/>
  <c r="D12" i="1"/>
  <c r="C12" i="1" s="1"/>
  <c r="D6" i="1" l="1"/>
  <c r="C6" i="1" s="1"/>
  <c r="C22" i="1" l="1"/>
  <c r="C23" i="1"/>
  <c r="C24" i="1"/>
  <c r="D16" i="1"/>
  <c r="C8" i="1" l="1"/>
  <c r="C9" i="1"/>
  <c r="C13" i="1"/>
  <c r="C17" i="1"/>
  <c r="C19" i="1"/>
  <c r="C25" i="1"/>
  <c r="C26" i="1"/>
  <c r="C27" i="1"/>
  <c r="C28" i="1"/>
  <c r="C30" i="1"/>
  <c r="C31" i="1"/>
  <c r="C32" i="1"/>
  <c r="D29" i="1"/>
  <c r="C16" i="1" l="1"/>
  <c r="C29" i="1"/>
  <c r="C1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<sst xmlns="http://schemas.openxmlformats.org/spreadsheetml/2006/main" count="44" uniqueCount="41">
  <si>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</si>
  <si>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</si>
  <si>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</si>
  <si>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</si>
  <si>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</si>
  <si>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</si>
  <si>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</si>
  <si>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</si>
  <si>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</si>
  <si>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</si>
  <si>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</si>
  <si>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</si>
  <si>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</si>
  <si>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</si>
  <si>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</si>
  <si>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</si>
  <si>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</si>
  <si>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</si>
  <si>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</si>
  <si>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</si>
  <si>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</si>
  <si>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</si>
  <si>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</si>
  <si>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</si>
  <si>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</si>
  <si>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</si>
  <si>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</si>
  <si>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</si>
  <si>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</si>
  <si>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</si>
  <si>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</si>
  <si>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</si>
  <si>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</si>
  <si>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</si>
  <si>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</si>
  <si>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</si>
  <si>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</si>
  <si>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</si>
  <si>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</si>
  <si>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</si>
  <si>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Գնահատման և Թեստավորման կենտրոն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</si>
</sst>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>SUM(D6:D6)</f>
        <v>852342.5</v>
      </c>
      <c r="D6" s="24">
        <f>SUM(D7:D10)</f>
        <v>852342.5</v>
      </c>
    </row>
    <row r="7" spans="1:169" ht="18.399999999999999" customHeight="1" x14ac:dyDescent="0.2">
      <c r="A7" s="10"/>
      <c r="B7" s="11" t="s">
        <v>4</v>
      </c>
      <c r="C7" s="26">
        <v>737301.3</v>
      </c>
      <c r="D7" s="26">
        <v>737301.3</v>
      </c>
    </row>
    <row r="8" spans="1:169" ht="18.399999999999999" customHeight="1" x14ac:dyDescent="0.2">
      <c r="A8" s="10"/>
      <c r="B8" s="11" t="s">
        <v>5</v>
      </c>
      <c r="C8" s="26">
        <f t="shared" ref="C8:C19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v>115041.2</v>
      </c>
      <c r="D10" s="26">
        <v>115041.2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785262.1</v>
      </c>
      <c r="D11" s="24">
        <v>785262.1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1586</v>
      </c>
      <c r="D12" s="24">
        <f>D15+D14</f>
        <v>1586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79</v>
      </c>
      <c r="D14" s="26">
        <v>79</v>
      </c>
    </row>
    <row r="15" spans="1:169" ht="34.700000000000003" customHeight="1" x14ac:dyDescent="0.2">
      <c r="A15" s="16" t="s">
        <v>13</v>
      </c>
      <c r="B15" s="17" t="s">
        <v>14</v>
      </c>
      <c r="C15" s="26">
        <v>1507</v>
      </c>
      <c r="D15" s="24">
        <v>1507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>SUM(D21:D21)</f>
        <v>17795.900000000001</v>
      </c>
      <c r="D21" s="24">
        <v>17795.900000000001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213551.1</v>
      </c>
      <c r="D22" s="24">
        <v>213551.1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23000</v>
      </c>
      <c r="D23" s="24">
        <v>23000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1445</v>
      </c>
      <c r="D24" s="24">
        <f>D25+D26+D27+D28</f>
        <v>1445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1445</v>
      </c>
      <c r="D26" s="24">
        <v>1445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4</v>
      </c>
      <c r="D29" s="24">
        <f>SUM(D31:D32)</f>
        <v>4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1</v>
      </c>
      <c r="D31" s="24">
        <v>1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3</v>
      </c>
      <c r="D32" s="24">
        <v>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2024-03-21T04:50:43Z</dcterms:modified>
</cp:coreProperties>
</file>